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2015"/>
  </bookViews>
  <sheets>
    <sheet name="СМП " sheetId="1" r:id="rId1"/>
  </sheets>
  <externalReferences>
    <externalReference r:id="rId2"/>
  </externalReferences>
  <definedNames>
    <definedName name="_xlnm.Database" localSheetId="0">#REF!</definedName>
    <definedName name="_xlnm.Database">#REF!</definedName>
  </definedNames>
  <calcPr calcId="145621"/>
</workbook>
</file>

<file path=xl/calcChain.xml><?xml version="1.0" encoding="utf-8"?>
<calcChain xmlns="http://schemas.openxmlformats.org/spreadsheetml/2006/main">
  <c r="V52" i="1" l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W51" i="1"/>
  <c r="Y51" i="1" s="1"/>
  <c r="W50" i="1"/>
  <c r="Y50" i="1" s="1"/>
  <c r="W49" i="1"/>
  <c r="Y49" i="1" s="1"/>
  <c r="W48" i="1"/>
  <c r="Y48" i="1" s="1"/>
  <c r="W47" i="1"/>
  <c r="Y47" i="1" s="1"/>
  <c r="W46" i="1"/>
  <c r="Y46" i="1" s="1"/>
  <c r="W45" i="1"/>
  <c r="Y45" i="1" s="1"/>
  <c r="W44" i="1"/>
  <c r="Y44" i="1" s="1"/>
  <c r="W43" i="1"/>
  <c r="Y43" i="1" s="1"/>
  <c r="W42" i="1"/>
  <c r="Y42" i="1" s="1"/>
  <c r="W41" i="1"/>
  <c r="Y41" i="1" s="1"/>
  <c r="W40" i="1"/>
  <c r="Y40" i="1" s="1"/>
  <c r="W39" i="1"/>
  <c r="Y39" i="1" s="1"/>
  <c r="W38" i="1"/>
  <c r="Y38" i="1" s="1"/>
  <c r="W37" i="1"/>
  <c r="Y37" i="1" s="1"/>
  <c r="W36" i="1"/>
  <c r="Y36" i="1" s="1"/>
  <c r="W35" i="1"/>
  <c r="Y35" i="1" s="1"/>
  <c r="W34" i="1"/>
  <c r="Y34" i="1" s="1"/>
  <c r="W33" i="1"/>
  <c r="Y33" i="1" s="1"/>
  <c r="W32" i="1"/>
  <c r="Y32" i="1" s="1"/>
  <c r="W31" i="1"/>
  <c r="W52" i="1" s="1"/>
  <c r="Y30" i="1"/>
  <c r="U29" i="1"/>
  <c r="Q29" i="1"/>
  <c r="M29" i="1"/>
  <c r="I29" i="1"/>
  <c r="E29" i="1"/>
  <c r="Y28" i="1"/>
  <c r="W28" i="1"/>
  <c r="Y27" i="1"/>
  <c r="W27" i="1"/>
  <c r="Y26" i="1"/>
  <c r="W25" i="1"/>
  <c r="Y25" i="1" s="1"/>
  <c r="W24" i="1"/>
  <c r="Y24" i="1" s="1"/>
  <c r="W23" i="1"/>
  <c r="Y23" i="1" s="1"/>
  <c r="X22" i="1"/>
  <c r="W22" i="1"/>
  <c r="W29" i="1" s="1"/>
  <c r="V22" i="1"/>
  <c r="U22" i="1"/>
  <c r="T22" i="1"/>
  <c r="S22" i="1"/>
  <c r="S29" i="1" s="1"/>
  <c r="R22" i="1"/>
  <c r="Q22" i="1"/>
  <c r="P22" i="1"/>
  <c r="O22" i="1"/>
  <c r="O29" i="1" s="1"/>
  <c r="N22" i="1"/>
  <c r="M22" i="1"/>
  <c r="L22" i="1"/>
  <c r="K22" i="1"/>
  <c r="K29" i="1" s="1"/>
  <c r="J22" i="1"/>
  <c r="I22" i="1"/>
  <c r="H22" i="1"/>
  <c r="G22" i="1"/>
  <c r="G29" i="1" s="1"/>
  <c r="F22" i="1"/>
  <c r="E22" i="1"/>
  <c r="D22" i="1"/>
  <c r="C22" i="1"/>
  <c r="C29" i="1" s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Y20" i="1"/>
  <c r="Y21" i="1" s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X19" i="1" s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X16" i="1"/>
  <c r="W16" i="1"/>
  <c r="W53" i="1" s="1"/>
  <c r="V16" i="1"/>
  <c r="U16" i="1"/>
  <c r="U53" i="1" s="1"/>
  <c r="T16" i="1"/>
  <c r="S16" i="1"/>
  <c r="S53" i="1" s="1"/>
  <c r="R16" i="1"/>
  <c r="Q16" i="1"/>
  <c r="Q53" i="1" s="1"/>
  <c r="P16" i="1"/>
  <c r="O16" i="1"/>
  <c r="O53" i="1" s="1"/>
  <c r="N16" i="1"/>
  <c r="M16" i="1"/>
  <c r="M53" i="1" s="1"/>
  <c r="L16" i="1"/>
  <c r="K16" i="1"/>
  <c r="K53" i="1" s="1"/>
  <c r="J16" i="1"/>
  <c r="I16" i="1"/>
  <c r="I53" i="1" s="1"/>
  <c r="H16" i="1"/>
  <c r="G16" i="1"/>
  <c r="G53" i="1" s="1"/>
  <c r="F16" i="1"/>
  <c r="E16" i="1"/>
  <c r="E53" i="1" s="1"/>
  <c r="D16" i="1"/>
  <c r="C16" i="1"/>
  <c r="C53" i="1" s="1"/>
  <c r="Y22" i="1" l="1"/>
  <c r="Y29" i="1" s="1"/>
  <c r="Y31" i="1"/>
  <c r="Y52" i="1" s="1"/>
  <c r="Y16" i="1"/>
  <c r="Y18" i="1" s="1"/>
  <c r="Y19" i="1" s="1"/>
  <c r="Y53" i="1" l="1"/>
  <c r="Y54" i="1" s="1"/>
</calcChain>
</file>

<file path=xl/sharedStrings.xml><?xml version="1.0" encoding="utf-8"?>
<sst xmlns="http://schemas.openxmlformats.org/spreadsheetml/2006/main" count="85" uniqueCount="59">
  <si>
    <t xml:space="preserve"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</si>
  <si>
    <t>№ п/п</t>
  </si>
  <si>
    <t>Наименование медицинских организаций</t>
  </si>
  <si>
    <t>Скорая медицинская помощь</t>
  </si>
  <si>
    <t>Для расчета поправочного коэффициента     гр.23*гр.24</t>
  </si>
  <si>
    <t>ИТОГО численность прикрепленного населения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</si>
  <si>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</si>
  <si>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</si>
  <si>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</si>
  <si>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</si>
  <si>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18-59 лет</t>
  </si>
  <si>
    <t>18-54</t>
  </si>
  <si>
    <t>60 лет и старше</t>
  </si>
  <si>
    <t>55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</si>
  <si>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</si>
  <si>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</si>
  <si>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</si>
  <si>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</si>
  <si>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>ГБУЗ «Городская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</si>
  <si>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</si>
  <si>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районам:</t>
  </si>
  <si>
    <t>ВСЕГО с учетом областных МО</t>
  </si>
  <si>
    <t xml:space="preserve">ГБУЗ «Самарский областной центр планирования семьи и репродукции» - г.Самара </t>
  </si>
  <si>
    <t>ИТОГО по ГУЗам других субъектов РФ</t>
  </si>
  <si>
    <t>ФГБУЗ «МСЧ 59 ФМБА России»</t>
  </si>
  <si>
    <t>ФКУ "Войсковая часть 45108"</t>
  </si>
  <si>
    <t>ФКУЗ «МСЧ МВД РФ по ПО»</t>
  </si>
  <si>
    <t>ФГБУ «ФЦ ССХ» МЗ РФ (г.Пенза)</t>
  </si>
  <si>
    <t>ФГБОУ ВПО "Пензенский государственный университет"</t>
  </si>
  <si>
    <t>ФГБУЗ "Центральная детская клиническая больница" ФМБАРоссии (г. Москва)</t>
  </si>
  <si>
    <t>ФГУП «ППО ЭВТ»</t>
  </si>
  <si>
    <t>Итого по федеральным учреждениям:</t>
  </si>
  <si>
    <t>НУЗ «Отделенческая клиническая больница на ст.Пенза ОАО «РЖД»</t>
  </si>
  <si>
    <t xml:space="preserve">ООО «Инномед» </t>
  </si>
  <si>
    <t>ООО «Медцентр-УЗИ»</t>
  </si>
  <si>
    <t>ООО 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</si>
  <si>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</si>
  <si>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</si>
  <si>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"Балтийский Институт репродуктологии человека"  -  г.С-Петербург </t>
  </si>
  <si>
    <t xml:space="preserve">ООО "АНЭКО"  -  Республика Башкортостан </t>
  </si>
  <si>
    <t xml:space="preserve">ООО «ЛДЦ МИБС - Пенза» </t>
  </si>
  <si>
    <t xml:space="preserve">ООО «Добрый доктор» </t>
  </si>
  <si>
    <t>ООО "Нейрон-Мед"</t>
  </si>
  <si>
    <t>ООО "Клинико-диагностический центр "Клиника-Сити"</t>
  </si>
  <si>
    <t xml:space="preserve">ООО «МИ» </t>
  </si>
  <si>
    <t>ООО «Фрезениус нефрокеа» (г.Москва)</t>
  </si>
  <si>
    <t>ООО «Бельгийская медицинская компания»  -  г.Москва</t>
  </si>
  <si>
    <t>ООО "Здоровье"</t>
  </si>
  <si>
    <t xml:space="preserve">ООО  МЦ «Новая клиника»  </t>
  </si>
  <si>
    <t xml:space="preserve">ООО «Клинико-диагностический центр "МЕДИСОФТ" </t>
  </si>
  <si>
    <t xml:space="preserve">ООО "Эс класс клиник Пенза"  </t>
  </si>
  <si>
    <t>ООО Стоматологическая клиника "Зубного искусства"</t>
  </si>
  <si>
    <t>ООО "Профимед"</t>
  </si>
  <si>
    <t xml:space="preserve">ООО "Научно-производственная Фирма "ХЕЛИКС" </t>
  </si>
  <si>
    <t>Итого по негосударственным МО</t>
  </si>
  <si>
    <t>ВСЕГО</t>
  </si>
  <si>
    <r>
      <t>Средневзвешенный весовой коэффициент К</t>
    </r>
    <r>
      <rPr>
        <i/>
        <sz val="18"/>
        <rFont val="Times New Roman"/>
        <family val="1"/>
        <charset val="204"/>
      </rPr>
      <t>срвзв</t>
    </r>
    <r>
      <rPr>
        <sz val="18"/>
        <rFont val="Times New Roman"/>
        <family val="1"/>
        <charset val="204"/>
      </rPr>
      <t xml:space="preserve"> </t>
    </r>
  </si>
  <si>
    <t>Расчет половозрастных коэффициентов дифференциации подушевого норматива финансирования скорой медицинской помощи по состоянию на 01.11.2018</t>
  </si>
  <si>
    <t>Приложение №1
к Дополнительному соглашению №8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</si>
</sst>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_р_._-;\-* #,##0_р_._-;_-* &quot;-&quot;??_р_._-;_-@_-"/>
    <numFmt numFmtId="165" formatCode="_-* #,##0.0000_р_._-;\-* #,##0.0000_р_._-;_-* &quot;-&quot;??_р_._-;_-@_-"/>
    <numFmt numFmtId="166" formatCode="0.000000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</numFmts>
  <fonts count="44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3"/>
      <name val="Times New Roman"/>
      <family val="1"/>
      <charset val="204"/>
    </font>
    <font>
      <sz val="20"/>
      <name val="Times New Roman"/>
      <family val="1"/>
      <charset val="204"/>
    </font>
    <font>
      <i/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2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5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167" fontId="20" fillId="0" borderId="0" applyBorder="0" applyProtection="0"/>
    <xf numFmtId="0" fontId="22" fillId="0" borderId="0" applyNumberFormat="0" applyBorder="0" applyProtection="0">
      <alignment horizontal="center"/>
    </xf>
    <xf numFmtId="0" fontId="22" fillId="0" borderId="0" applyNumberFormat="0" applyBorder="0" applyProtection="0">
      <alignment horizontal="center" textRotation="90"/>
    </xf>
    <xf numFmtId="0" fontId="23" fillId="0" borderId="0"/>
    <xf numFmtId="0" fontId="24" fillId="0" borderId="0" applyNumberFormat="0" applyBorder="0" applyProtection="0"/>
    <xf numFmtId="168" fontId="24" fillId="0" borderId="0" applyBorder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5" fillId="7" borderId="10" applyNumberFormat="0" applyAlignment="0" applyProtection="0"/>
    <xf numFmtId="0" fontId="26" fillId="20" borderId="11" applyNumberFormat="0" applyAlignment="0" applyProtection="0"/>
    <xf numFmtId="0" fontId="27" fillId="20" borderId="10" applyNumberFormat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21" borderId="16" applyNumberFormat="0" applyAlignment="0" applyProtection="0"/>
    <xf numFmtId="0" fontId="33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38" fillId="0" borderId="18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2" fillId="4" borderId="0" applyNumberFormat="0" applyBorder="0" applyAlignment="0" applyProtection="0"/>
  </cellStyleXfs>
  <cellXfs count="48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Alignment="1">
      <alignment vertical="center" wrapText="1"/>
    </xf>
    <xf numFmtId="0" fontId="6" fillId="0" borderId="0" xfId="0" applyFont="1" applyFill="1"/>
    <xf numFmtId="0" fontId="8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top" textRotation="90" wrapText="1"/>
    </xf>
    <xf numFmtId="0" fontId="10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2" fillId="0" borderId="3" xfId="2" applyFont="1" applyFill="1" applyBorder="1" applyAlignment="1">
      <alignment horizontal="center"/>
    </xf>
    <xf numFmtId="1" fontId="10" fillId="0" borderId="5" xfId="0" applyNumberFormat="1" applyFont="1" applyFill="1" applyBorder="1" applyAlignment="1">
      <alignment wrapText="1"/>
    </xf>
    <xf numFmtId="164" fontId="10" fillId="0" borderId="3" xfId="1" applyNumberFormat="1" applyFont="1" applyFill="1" applyBorder="1" applyAlignment="1">
      <alignment vertical="center" wrapText="1"/>
    </xf>
    <xf numFmtId="165" fontId="10" fillId="0" borderId="3" xfId="1" applyNumberFormat="1" applyFont="1" applyFill="1" applyBorder="1" applyAlignment="1">
      <alignment vertical="center" wrapText="1"/>
    </xf>
    <xf numFmtId="1" fontId="13" fillId="0" borderId="5" xfId="0" applyNumberFormat="1" applyFont="1" applyFill="1" applyBorder="1" applyAlignment="1">
      <alignment wrapText="1"/>
    </xf>
    <xf numFmtId="0" fontId="10" fillId="0" borderId="9" xfId="0" applyFont="1" applyFill="1" applyBorder="1" applyAlignment="1">
      <alignment wrapText="1"/>
    </xf>
    <xf numFmtId="0" fontId="13" fillId="0" borderId="3" xfId="0" applyFont="1" applyFill="1" applyBorder="1" applyAlignment="1">
      <alignment horizontal="left" wrapText="1"/>
    </xf>
    <xf numFmtId="1" fontId="14" fillId="0" borderId="5" xfId="0" applyNumberFormat="1" applyFont="1" applyFill="1" applyBorder="1" applyAlignment="1">
      <alignment wrapText="1"/>
    </xf>
    <xf numFmtId="0" fontId="16" fillId="0" borderId="3" xfId="3" applyFont="1" applyFill="1" applyBorder="1" applyAlignment="1">
      <alignment vertical="center" wrapText="1"/>
    </xf>
    <xf numFmtId="0" fontId="12" fillId="0" borderId="3" xfId="0" applyFont="1" applyFill="1" applyBorder="1"/>
    <xf numFmtId="0" fontId="10" fillId="0" borderId="3" xfId="3" applyFont="1" applyFill="1" applyBorder="1" applyAlignment="1">
      <alignment vertical="top" wrapText="1"/>
    </xf>
    <xf numFmtId="0" fontId="10" fillId="0" borderId="3" xfId="3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vertical="center" wrapText="1"/>
    </xf>
    <xf numFmtId="0" fontId="17" fillId="0" borderId="0" xfId="0" applyFont="1" applyFill="1"/>
    <xf numFmtId="0" fontId="2" fillId="0" borderId="3" xfId="0" applyFont="1" applyFill="1" applyBorder="1"/>
    <xf numFmtId="164" fontId="13" fillId="0" borderId="3" xfId="1" applyNumberFormat="1" applyFont="1" applyFill="1" applyBorder="1" applyAlignment="1">
      <alignment vertical="center" wrapText="1"/>
    </xf>
    <xf numFmtId="165" fontId="13" fillId="0" borderId="3" xfId="1" applyNumberFormat="1" applyFont="1" applyFill="1" applyBorder="1" applyAlignment="1">
      <alignment vertical="center" wrapText="1"/>
    </xf>
    <xf numFmtId="0" fontId="8" fillId="0" borderId="3" xfId="0" applyFont="1" applyFill="1" applyBorder="1"/>
    <xf numFmtId="0" fontId="2" fillId="0" borderId="3" xfId="0" applyFont="1" applyFill="1" applyBorder="1" applyAlignment="1"/>
    <xf numFmtId="166" fontId="19" fillId="0" borderId="3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center" wrapText="1"/>
    </xf>
  </cellXfs>
  <cellStyles count="6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_Список  ЛПУ" xfId="3"/>
    <cellStyle name="Обычный_форма4(нов.)" xfId="2"/>
    <cellStyle name="Плохой 2" xfId="50"/>
    <cellStyle name="Пояснение 2" xfId="51"/>
    <cellStyle name="Примечание 2" xfId="52"/>
    <cellStyle name="Связанная ячейка 2" xfId="53"/>
    <cellStyle name="Стиль 1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44;&#1086;&#1082;&#1091;&#1084;&#1077;&#1085;&#1090;&#1099;\&#1056;&#1040;&#1057;&#1063;&#1045;&#1058;&#1067;%20&#1053;&#1040;%202018%20&#1075;&#1086;&#1076;\&#1056;&#1072;&#1089;&#1095;&#1077;&#1090;%20&#1082;&#1086;&#1101;&#1092;&#1092;&#1080;&#1094;&#1080;&#1077;&#1085;&#1090;&#1086;&#1074;%20&#1076;&#1080;&#1092;&#1092;&#1080;&#1088;&#1077;&#1085;&#1094;&#1080;&#1072;&#1094;&#1080;&#1080;\&#1056;&#1072;&#1089;&#1095;&#1077;&#1090;%20&#1085;&#1072;%2001.11.2018\&#1063;&#1080;&#1089;&#1083;&#1077;&#1085;&#1085;&#1086;&#1089;&#1090;&#1100;%20&#1080;%20&#1087;&#1086;&#1083;&#1086;&#1074;&#1086;&#1079;&#1088;&#1072;&#1089;&#1090;&#1085;%20&#1082;&#1086;&#1101;&#1092;-&#1090;&#1099;%20&#1085;&#1072;%2001.01.18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го_числ"/>
      <sheetName val="Коэф-ты половозр"/>
      <sheetName val="АПП_профил+заболев"/>
      <sheetName val="АПП_профил+заболев (для ТС)"/>
      <sheetName val="СМП"/>
      <sheetName val="СМП (для ТС)"/>
      <sheetName val="АПП_неотл"/>
    </sheetNames>
    <sheetDataSet>
      <sheetData sheetId="0"/>
      <sheetData sheetId="1">
        <row r="94">
          <cell r="BH94">
            <v>0.58169999999999999</v>
          </cell>
          <cell r="BI94">
            <v>0.6038</v>
          </cell>
          <cell r="BJ94">
            <v>1.6534</v>
          </cell>
        </row>
      </sheetData>
      <sheetData sheetId="2"/>
      <sheetData sheetId="3"/>
      <sheetData sheetId="4">
        <row r="57">
          <cell r="C57">
            <v>5125</v>
          </cell>
          <cell r="D57">
            <v>2.4868000000000001</v>
          </cell>
          <cell r="E57">
            <v>4984</v>
          </cell>
          <cell r="F57">
            <v>2.1920999999999999</v>
          </cell>
          <cell r="G57">
            <v>26938</v>
          </cell>
          <cell r="H57">
            <v>1.6435999999999999</v>
          </cell>
          <cell r="I57">
            <v>25734</v>
          </cell>
          <cell r="J57">
            <v>1.4271</v>
          </cell>
          <cell r="K57">
            <v>84440</v>
          </cell>
          <cell r="L57">
            <v>0.53110000000000002</v>
          </cell>
          <cell r="M57">
            <v>79128</v>
          </cell>
          <cell r="N57">
            <v>0.50309999999999999</v>
          </cell>
          <cell r="O57">
            <v>336782</v>
          </cell>
          <cell r="P57">
            <v>0.58169999999999999</v>
          </cell>
          <cell r="Q57">
            <v>301469</v>
          </cell>
          <cell r="R57">
            <v>0.6038</v>
          </cell>
          <cell r="S57">
            <v>113185</v>
          </cell>
          <cell r="T57">
            <v>1.6534</v>
          </cell>
          <cell r="U57">
            <v>263648</v>
          </cell>
          <cell r="V57">
            <v>1.8676999999999999</v>
          </cell>
          <cell r="W57">
            <v>1241433</v>
          </cell>
          <cell r="X57">
            <v>1.0043</v>
          </cell>
        </row>
        <row r="58">
          <cell r="W58">
            <v>0</v>
          </cell>
        </row>
        <row r="59">
          <cell r="C59">
            <v>5208</v>
          </cell>
          <cell r="D59">
            <v>0.6038</v>
          </cell>
          <cell r="E59">
            <v>5053</v>
          </cell>
          <cell r="F59">
            <v>1.6534</v>
          </cell>
          <cell r="G59">
            <v>27288</v>
          </cell>
          <cell r="H59">
            <v>0</v>
          </cell>
          <cell r="I59">
            <v>26094</v>
          </cell>
          <cell r="J59">
            <v>0</v>
          </cell>
          <cell r="K59">
            <v>85819</v>
          </cell>
          <cell r="L59">
            <v>0</v>
          </cell>
          <cell r="M59">
            <v>80384</v>
          </cell>
          <cell r="N59">
            <v>0</v>
          </cell>
          <cell r="O59">
            <v>343483</v>
          </cell>
          <cell r="P59">
            <v>0</v>
          </cell>
          <cell r="Q59">
            <v>306739</v>
          </cell>
          <cell r="R59">
            <v>0</v>
          </cell>
          <cell r="S59">
            <v>115888</v>
          </cell>
          <cell r="T59">
            <v>0</v>
          </cell>
          <cell r="U59">
            <v>263648</v>
          </cell>
          <cell r="V59">
            <v>0</v>
          </cell>
          <cell r="W59">
            <v>1259604</v>
          </cell>
        </row>
        <row r="60">
          <cell r="C60">
            <v>5208</v>
          </cell>
          <cell r="D60">
            <v>0.6038</v>
          </cell>
          <cell r="E60">
            <v>5053</v>
          </cell>
          <cell r="F60">
            <v>1.6534</v>
          </cell>
          <cell r="G60">
            <v>27288</v>
          </cell>
          <cell r="H60">
            <v>0</v>
          </cell>
          <cell r="I60">
            <v>26094</v>
          </cell>
          <cell r="J60">
            <v>0</v>
          </cell>
          <cell r="K60">
            <v>85819</v>
          </cell>
          <cell r="L60">
            <v>0</v>
          </cell>
          <cell r="M60">
            <v>80384</v>
          </cell>
          <cell r="N60">
            <v>0</v>
          </cell>
          <cell r="O60">
            <v>343483</v>
          </cell>
          <cell r="P60">
            <v>0</v>
          </cell>
          <cell r="Q60">
            <v>306739</v>
          </cell>
          <cell r="R60">
            <v>0</v>
          </cell>
          <cell r="S60">
            <v>115888</v>
          </cell>
          <cell r="T60">
            <v>0</v>
          </cell>
          <cell r="U60">
            <v>263648</v>
          </cell>
          <cell r="V60">
            <v>0</v>
          </cell>
          <cell r="W60">
            <v>1259604</v>
          </cell>
        </row>
        <row r="61">
          <cell r="W61">
            <v>0</v>
          </cell>
        </row>
        <row r="62">
          <cell r="C62">
            <v>0</v>
          </cell>
          <cell r="E62">
            <v>0</v>
          </cell>
          <cell r="G62">
            <v>0</v>
          </cell>
          <cell r="I62">
            <v>0</v>
          </cell>
          <cell r="K62">
            <v>0</v>
          </cell>
          <cell r="M62">
            <v>0</v>
          </cell>
          <cell r="O62">
            <v>0</v>
          </cell>
          <cell r="Q62">
            <v>0</v>
          </cell>
          <cell r="S62">
            <v>0</v>
          </cell>
          <cell r="U62">
            <v>0</v>
          </cell>
          <cell r="W62">
            <v>0</v>
          </cell>
        </row>
        <row r="63">
          <cell r="C63">
            <v>263</v>
          </cell>
          <cell r="D63">
            <v>2.4868000000000001</v>
          </cell>
          <cell r="E63">
            <v>239</v>
          </cell>
          <cell r="F63">
            <v>2.1920999999999999</v>
          </cell>
          <cell r="G63">
            <v>1359</v>
          </cell>
          <cell r="H63">
            <v>1.6435999999999999</v>
          </cell>
          <cell r="I63">
            <v>1231</v>
          </cell>
          <cell r="J63">
            <v>1.4271</v>
          </cell>
          <cell r="K63">
            <v>3692</v>
          </cell>
          <cell r="L63">
            <v>0.53110000000000002</v>
          </cell>
          <cell r="M63">
            <v>3510</v>
          </cell>
          <cell r="N63">
            <v>0.50309999999999999</v>
          </cell>
          <cell r="O63">
            <v>16096</v>
          </cell>
          <cell r="P63">
            <v>0.58169999999999999</v>
          </cell>
          <cell r="Q63">
            <v>14943</v>
          </cell>
          <cell r="R63">
            <v>0.6038</v>
          </cell>
          <cell r="S63">
            <v>5335</v>
          </cell>
          <cell r="T63">
            <v>1.6534</v>
          </cell>
          <cell r="U63">
            <v>13009</v>
          </cell>
          <cell r="V63">
            <v>1.8676999999999999</v>
          </cell>
          <cell r="W63">
            <v>59677</v>
          </cell>
          <cell r="X63">
            <v>1.0121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54"/>
  <sheetViews>
    <sheetView tabSelected="1" topLeftCell="A2" zoomScale="50" zoomScaleNormal="50" zoomScaleSheetLayoutView="40" workbookViewId="0">
      <pane xSplit="5" ySplit="14" topLeftCell="F16" activePane="bottomRight" state="frozen"/>
      <selection activeCell="T108" sqref="T108"/>
      <selection pane="topRight" activeCell="T108" sqref="T108"/>
      <selection pane="bottomLeft" activeCell="T108" sqref="T108"/>
      <selection pane="bottomRight" activeCell="B59" sqref="B59"/>
    </sheetView>
  </sheetViews>
  <sheetFormatPr defaultRowHeight="15.75" x14ac:dyDescent="0.25"/>
  <cols>
    <col min="1" max="1" width="4.33203125" style="1" customWidth="1"/>
    <col min="2" max="2" width="63.77734375" style="1" customWidth="1"/>
    <col min="3" max="3" width="11.88671875" style="1" bestFit="1" customWidth="1"/>
    <col min="4" max="4" width="11.44140625" style="1" customWidth="1"/>
    <col min="5" max="5" width="11.88671875" style="1" bestFit="1" customWidth="1"/>
    <col min="6" max="6" width="11.44140625" style="1" bestFit="1" customWidth="1"/>
    <col min="7" max="7" width="11.88671875" style="1" bestFit="1" customWidth="1"/>
    <col min="8" max="8" width="11.44140625" style="1" bestFit="1" customWidth="1"/>
    <col min="9" max="9" width="11.88671875" style="1" bestFit="1" customWidth="1"/>
    <col min="10" max="10" width="11.44140625" style="1" bestFit="1" customWidth="1"/>
    <col min="11" max="11" width="11.88671875" style="1" bestFit="1" customWidth="1"/>
    <col min="12" max="12" width="11.44140625" style="1" bestFit="1" customWidth="1"/>
    <col min="13" max="13" width="11.88671875" style="1" bestFit="1" customWidth="1"/>
    <col min="14" max="14" width="11.44140625" style="1" bestFit="1" customWidth="1"/>
    <col min="15" max="15" width="13" style="1" bestFit="1" customWidth="1"/>
    <col min="16" max="16" width="11.44140625" style="1" bestFit="1" customWidth="1"/>
    <col min="17" max="17" width="13" style="1" bestFit="1" customWidth="1"/>
    <col min="18" max="18" width="11.44140625" style="1" bestFit="1" customWidth="1"/>
    <col min="19" max="19" width="13" style="1" bestFit="1" customWidth="1"/>
    <col min="20" max="20" width="11.44140625" style="1" bestFit="1" customWidth="1"/>
    <col min="21" max="21" width="13" style="1" bestFit="1" customWidth="1"/>
    <col min="22" max="22" width="15" style="1" customWidth="1"/>
    <col min="23" max="23" width="16.5546875" style="1" customWidth="1"/>
    <col min="24" max="24" width="38" style="2" customWidth="1"/>
    <col min="25" max="25" width="20" style="1" hidden="1" customWidth="1"/>
    <col min="26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ht="131.25" customHeight="1" x14ac:dyDescent="0.4">
      <c r="B5" s="3"/>
      <c r="W5" s="33" t="s">
        <v>58</v>
      </c>
      <c r="X5" s="33"/>
    </row>
    <row r="6" spans="1:27" s="4" customFormat="1" ht="130.5" customHeight="1" x14ac:dyDescent="0.45">
      <c r="W6" s="34" t="s">
        <v>0</v>
      </c>
      <c r="X6" s="34"/>
      <c r="Y6" s="5"/>
      <c r="Z6" s="5"/>
      <c r="AA6" s="5"/>
    </row>
    <row r="7" spans="1:27" ht="9.75" hidden="1" customHeight="1" x14ac:dyDescent="0.4">
      <c r="B7" s="3"/>
    </row>
    <row r="8" spans="1:27" ht="9" customHeight="1" x14ac:dyDescent="0.55000000000000004">
      <c r="B8" s="6"/>
    </row>
    <row r="9" spans="1:27" ht="79.5" customHeight="1" x14ac:dyDescent="0.25">
      <c r="A9" s="35" t="s">
        <v>57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</row>
    <row r="10" spans="1:27" s="7" customFormat="1" ht="40.5" customHeight="1" x14ac:dyDescent="0.35">
      <c r="A10" s="36" t="s">
        <v>1</v>
      </c>
      <c r="B10" s="36" t="s">
        <v>2</v>
      </c>
      <c r="C10" s="39" t="s">
        <v>3</v>
      </c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6" t="s">
        <v>4</v>
      </c>
    </row>
    <row r="11" spans="1:27" s="8" customFormat="1" ht="30.75" hidden="1" customHeight="1" x14ac:dyDescent="0.2">
      <c r="A11" s="37"/>
      <c r="B11" s="37"/>
      <c r="C11" s="44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6"/>
      <c r="W11" s="36" t="s">
        <v>5</v>
      </c>
      <c r="X11" s="36" t="s">
        <v>6</v>
      </c>
      <c r="Y11" s="37"/>
    </row>
    <row r="12" spans="1:27" s="9" customFormat="1" ht="33" customHeight="1" x14ac:dyDescent="0.2">
      <c r="A12" s="37"/>
      <c r="B12" s="37"/>
      <c r="C12" s="40" t="s">
        <v>7</v>
      </c>
      <c r="D12" s="47"/>
      <c r="E12" s="47"/>
      <c r="F12" s="41"/>
      <c r="G12" s="40" t="s">
        <v>8</v>
      </c>
      <c r="H12" s="47"/>
      <c r="I12" s="47"/>
      <c r="J12" s="41"/>
      <c r="K12" s="40" t="s">
        <v>9</v>
      </c>
      <c r="L12" s="47"/>
      <c r="M12" s="47"/>
      <c r="N12" s="41"/>
      <c r="O12" s="40" t="s">
        <v>10</v>
      </c>
      <c r="P12" s="41"/>
      <c r="Q12" s="40" t="s">
        <v>11</v>
      </c>
      <c r="R12" s="41"/>
      <c r="S12" s="40" t="s">
        <v>12</v>
      </c>
      <c r="T12" s="41"/>
      <c r="U12" s="40" t="s">
        <v>13</v>
      </c>
      <c r="V12" s="41"/>
      <c r="W12" s="37"/>
      <c r="X12" s="37"/>
      <c r="Y12" s="37"/>
    </row>
    <row r="13" spans="1:27" s="9" customFormat="1" ht="36.75" customHeight="1" x14ac:dyDescent="0.2">
      <c r="A13" s="37"/>
      <c r="B13" s="37"/>
      <c r="C13" s="42" t="s">
        <v>14</v>
      </c>
      <c r="D13" s="43"/>
      <c r="E13" s="42" t="s">
        <v>15</v>
      </c>
      <c r="F13" s="43"/>
      <c r="G13" s="42" t="s">
        <v>14</v>
      </c>
      <c r="H13" s="43"/>
      <c r="I13" s="42" t="s">
        <v>15</v>
      </c>
      <c r="J13" s="43"/>
      <c r="K13" s="42" t="s">
        <v>14</v>
      </c>
      <c r="L13" s="43"/>
      <c r="M13" s="42" t="s">
        <v>15</v>
      </c>
      <c r="N13" s="43"/>
      <c r="O13" s="42" t="s">
        <v>14</v>
      </c>
      <c r="P13" s="43"/>
      <c r="Q13" s="42" t="s">
        <v>15</v>
      </c>
      <c r="R13" s="43"/>
      <c r="S13" s="42" t="s">
        <v>14</v>
      </c>
      <c r="T13" s="43"/>
      <c r="U13" s="42" t="s">
        <v>15</v>
      </c>
      <c r="V13" s="43"/>
      <c r="W13" s="37"/>
      <c r="X13" s="37"/>
      <c r="Y13" s="37"/>
    </row>
    <row r="14" spans="1:27" s="9" customFormat="1" ht="249.75" customHeight="1" x14ac:dyDescent="0.2">
      <c r="A14" s="38"/>
      <c r="B14" s="38"/>
      <c r="C14" s="10" t="s">
        <v>16</v>
      </c>
      <c r="D14" s="10" t="s">
        <v>17</v>
      </c>
      <c r="E14" s="10" t="s">
        <v>16</v>
      </c>
      <c r="F14" s="10" t="s">
        <v>17</v>
      </c>
      <c r="G14" s="10" t="s">
        <v>16</v>
      </c>
      <c r="H14" s="10" t="s">
        <v>17</v>
      </c>
      <c r="I14" s="10" t="s">
        <v>16</v>
      </c>
      <c r="J14" s="10" t="s">
        <v>17</v>
      </c>
      <c r="K14" s="10" t="s">
        <v>16</v>
      </c>
      <c r="L14" s="10" t="s">
        <v>17</v>
      </c>
      <c r="M14" s="10" t="s">
        <v>16</v>
      </c>
      <c r="N14" s="10" t="s">
        <v>17</v>
      </c>
      <c r="O14" s="10" t="s">
        <v>16</v>
      </c>
      <c r="P14" s="10" t="s">
        <v>17</v>
      </c>
      <c r="Q14" s="10" t="s">
        <v>16</v>
      </c>
      <c r="R14" s="10" t="s">
        <v>17</v>
      </c>
      <c r="S14" s="10" t="s">
        <v>16</v>
      </c>
      <c r="T14" s="10" t="s">
        <v>17</v>
      </c>
      <c r="U14" s="10" t="s">
        <v>16</v>
      </c>
      <c r="V14" s="10" t="s">
        <v>17</v>
      </c>
      <c r="W14" s="38"/>
      <c r="X14" s="38"/>
      <c r="Y14" s="38"/>
    </row>
    <row r="15" spans="1:27" s="12" customFormat="1" ht="23.25" customHeight="1" x14ac:dyDescent="0.2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  <c r="T15" s="11">
        <v>20</v>
      </c>
      <c r="U15" s="11">
        <v>21</v>
      </c>
      <c r="V15" s="11">
        <v>22</v>
      </c>
      <c r="W15" s="11">
        <v>23</v>
      </c>
      <c r="X15" s="11">
        <v>24</v>
      </c>
      <c r="Y15" s="11"/>
    </row>
    <row r="16" spans="1:27" ht="72.75" customHeight="1" x14ac:dyDescent="0.3">
      <c r="A16" s="13">
        <v>1</v>
      </c>
      <c r="B16" s="14" t="s">
        <v>18</v>
      </c>
      <c r="C16" s="15">
        <f>[1]СМП!C57</f>
        <v>5125</v>
      </c>
      <c r="D16" s="16">
        <f>[1]СМП!D57</f>
        <v>2.4868000000000001</v>
      </c>
      <c r="E16" s="15">
        <f>[1]СМП!E57</f>
        <v>4984</v>
      </c>
      <c r="F16" s="16">
        <f>[1]СМП!F57</f>
        <v>2.1920999999999999</v>
      </c>
      <c r="G16" s="15">
        <f>[1]СМП!G57</f>
        <v>26938</v>
      </c>
      <c r="H16" s="16">
        <f>[1]СМП!H57</f>
        <v>1.6435999999999999</v>
      </c>
      <c r="I16" s="15">
        <f>[1]СМП!I57</f>
        <v>25734</v>
      </c>
      <c r="J16" s="16">
        <f>[1]СМП!J57</f>
        <v>1.4271</v>
      </c>
      <c r="K16" s="15">
        <f>[1]СМП!K57</f>
        <v>84440</v>
      </c>
      <c r="L16" s="16">
        <f>[1]СМП!L57</f>
        <v>0.53110000000000002</v>
      </c>
      <c r="M16" s="15">
        <f>[1]СМП!M57</f>
        <v>79128</v>
      </c>
      <c r="N16" s="16">
        <f>[1]СМП!N57</f>
        <v>0.50309999999999999</v>
      </c>
      <c r="O16" s="15">
        <f>[1]СМП!O57</f>
        <v>336782</v>
      </c>
      <c r="P16" s="16">
        <f>[1]СМП!P57</f>
        <v>0.58169999999999999</v>
      </c>
      <c r="Q16" s="15">
        <f>[1]СМП!Q57</f>
        <v>301469</v>
      </c>
      <c r="R16" s="16">
        <f>[1]СМП!R57</f>
        <v>0.6038</v>
      </c>
      <c r="S16" s="15">
        <f>[1]СМП!S57</f>
        <v>113185</v>
      </c>
      <c r="T16" s="16">
        <f>[1]СМП!T57</f>
        <v>1.6534</v>
      </c>
      <c r="U16" s="15">
        <f>[1]СМП!U57</f>
        <v>263648</v>
      </c>
      <c r="V16" s="16">
        <f>[1]СМП!V57</f>
        <v>1.8676999999999999</v>
      </c>
      <c r="W16" s="15">
        <f>[1]СМП!W57</f>
        <v>1241433</v>
      </c>
      <c r="X16" s="16">
        <f>[1]СМП!X57</f>
        <v>1.0043</v>
      </c>
      <c r="Y16" s="15">
        <f t="shared" ref="Y16:Y51" si="0">W16*X16</f>
        <v>1246771.1618999999</v>
      </c>
    </row>
    <row r="17" spans="1:25" ht="40.5" hidden="1" x14ac:dyDescent="0.3">
      <c r="A17" s="13">
        <v>40</v>
      </c>
      <c r="B17" s="14" t="s">
        <v>19</v>
      </c>
      <c r="C17" s="15">
        <f>[1]СМП!C58</f>
        <v>0</v>
      </c>
      <c r="D17" s="15">
        <f>[1]СМП!D58</f>
        <v>0</v>
      </c>
      <c r="E17" s="15">
        <f>[1]СМП!E58</f>
        <v>0</v>
      </c>
      <c r="F17" s="15">
        <f>[1]СМП!F58</f>
        <v>0</v>
      </c>
      <c r="G17" s="15">
        <f>[1]СМП!G58</f>
        <v>0</v>
      </c>
      <c r="H17" s="15">
        <f>[1]СМП!H58</f>
        <v>0</v>
      </c>
      <c r="I17" s="15">
        <f>[1]СМП!I58</f>
        <v>0</v>
      </c>
      <c r="J17" s="15">
        <f>[1]СМП!J58</f>
        <v>0</v>
      </c>
      <c r="K17" s="15">
        <f>[1]СМП!K58</f>
        <v>0</v>
      </c>
      <c r="L17" s="15">
        <f>[1]СМП!L58</f>
        <v>0</v>
      </c>
      <c r="M17" s="15">
        <f>[1]СМП!M58</f>
        <v>0</v>
      </c>
      <c r="N17" s="15">
        <f>[1]СМП!N58</f>
        <v>0</v>
      </c>
      <c r="O17" s="15">
        <f>[1]СМП!O58</f>
        <v>0</v>
      </c>
      <c r="P17" s="15">
        <f>[1]СМП!P58</f>
        <v>0</v>
      </c>
      <c r="Q17" s="15">
        <f>[1]СМП!Q58</f>
        <v>0</v>
      </c>
      <c r="R17" s="15">
        <f>[1]СМП!R58</f>
        <v>0</v>
      </c>
      <c r="S17" s="15">
        <f>[1]СМП!S58</f>
        <v>0</v>
      </c>
      <c r="T17" s="15">
        <f>[1]СМП!T58</f>
        <v>0</v>
      </c>
      <c r="U17" s="15">
        <f>[1]СМП!U58</f>
        <v>0</v>
      </c>
      <c r="V17" s="15">
        <f>[1]СМП!V58</f>
        <v>0</v>
      </c>
      <c r="W17" s="15">
        <f>[1]СМП!W58</f>
        <v>0</v>
      </c>
      <c r="X17" s="16"/>
      <c r="Y17" s="15"/>
    </row>
    <row r="18" spans="1:25" ht="20.25" hidden="1" x14ac:dyDescent="0.3">
      <c r="A18" s="13"/>
      <c r="B18" s="17" t="s">
        <v>20</v>
      </c>
      <c r="C18" s="15">
        <f>[1]СМП!C59</f>
        <v>5208</v>
      </c>
      <c r="D18" s="15">
        <f>[1]СМП!D59</f>
        <v>0.6038</v>
      </c>
      <c r="E18" s="15">
        <f>[1]СМП!E59</f>
        <v>5053</v>
      </c>
      <c r="F18" s="15">
        <f>[1]СМП!F59</f>
        <v>1.6534</v>
      </c>
      <c r="G18" s="15">
        <f>[1]СМП!G59</f>
        <v>27288</v>
      </c>
      <c r="H18" s="15">
        <f>[1]СМП!H59</f>
        <v>0</v>
      </c>
      <c r="I18" s="15">
        <f>[1]СМП!I59</f>
        <v>26094</v>
      </c>
      <c r="J18" s="15">
        <f>[1]СМП!J59</f>
        <v>0</v>
      </c>
      <c r="K18" s="15">
        <f>[1]СМП!K59</f>
        <v>85819</v>
      </c>
      <c r="L18" s="15">
        <f>[1]СМП!L59</f>
        <v>0</v>
      </c>
      <c r="M18" s="15">
        <f>[1]СМП!M59</f>
        <v>80384</v>
      </c>
      <c r="N18" s="15">
        <f>[1]СМП!N59</f>
        <v>0</v>
      </c>
      <c r="O18" s="15">
        <f>[1]СМП!O59</f>
        <v>343483</v>
      </c>
      <c r="P18" s="15">
        <f>[1]СМП!P59</f>
        <v>0</v>
      </c>
      <c r="Q18" s="15">
        <f>[1]СМП!Q59</f>
        <v>306739</v>
      </c>
      <c r="R18" s="15">
        <f>[1]СМП!R59</f>
        <v>0</v>
      </c>
      <c r="S18" s="15">
        <f>[1]СМП!S59</f>
        <v>115888</v>
      </c>
      <c r="T18" s="15">
        <f>[1]СМП!T59</f>
        <v>0</v>
      </c>
      <c r="U18" s="15">
        <f>[1]СМП!U59</f>
        <v>263648</v>
      </c>
      <c r="V18" s="15">
        <f>[1]СМП!V59</f>
        <v>0</v>
      </c>
      <c r="W18" s="15">
        <f>[1]СМП!W59</f>
        <v>1259604</v>
      </c>
      <c r="X18" s="15"/>
      <c r="Y18" s="15">
        <f>SUM(Y16:Y17)</f>
        <v>1246771.1618999999</v>
      </c>
    </row>
    <row r="19" spans="1:25" ht="24" hidden="1" customHeight="1" x14ac:dyDescent="0.3">
      <c r="A19" s="13"/>
      <c r="B19" s="17" t="s">
        <v>21</v>
      </c>
      <c r="C19" s="15">
        <f>[1]СМП!C60</f>
        <v>5208</v>
      </c>
      <c r="D19" s="15">
        <f>[1]СМП!D60</f>
        <v>0.6038</v>
      </c>
      <c r="E19" s="15">
        <f>[1]СМП!E60</f>
        <v>5053</v>
      </c>
      <c r="F19" s="15">
        <f>[1]СМП!F60</f>
        <v>1.6534</v>
      </c>
      <c r="G19" s="15">
        <f>[1]СМП!G60</f>
        <v>27288</v>
      </c>
      <c r="H19" s="15">
        <f>[1]СМП!H60</f>
        <v>0</v>
      </c>
      <c r="I19" s="15">
        <f>[1]СМП!I60</f>
        <v>26094</v>
      </c>
      <c r="J19" s="15">
        <f>[1]СМП!J60</f>
        <v>0</v>
      </c>
      <c r="K19" s="15">
        <f>[1]СМП!K60</f>
        <v>85819</v>
      </c>
      <c r="L19" s="15">
        <f>[1]СМП!L60</f>
        <v>0</v>
      </c>
      <c r="M19" s="15">
        <f>[1]СМП!M60</f>
        <v>80384</v>
      </c>
      <c r="N19" s="15">
        <f>[1]СМП!N60</f>
        <v>0</v>
      </c>
      <c r="O19" s="15">
        <f>[1]СМП!O60</f>
        <v>343483</v>
      </c>
      <c r="P19" s="15">
        <f>[1]СМП!P60</f>
        <v>0</v>
      </c>
      <c r="Q19" s="15">
        <f>[1]СМП!Q60</f>
        <v>306739</v>
      </c>
      <c r="R19" s="15">
        <f>[1]СМП!R60</f>
        <v>0</v>
      </c>
      <c r="S19" s="15">
        <f>[1]СМП!S60</f>
        <v>115888</v>
      </c>
      <c r="T19" s="15">
        <f>[1]СМП!T60</f>
        <v>0</v>
      </c>
      <c r="U19" s="15">
        <f>[1]СМП!U60</f>
        <v>263648</v>
      </c>
      <c r="V19" s="15">
        <f>[1]СМП!V60</f>
        <v>0</v>
      </c>
      <c r="W19" s="15">
        <f>[1]СМП!W60</f>
        <v>1259604</v>
      </c>
      <c r="X19" s="15">
        <f t="shared" ref="X19" si="1">ROUND((C19*D19+E19*F19+G19*H19+I19*J19+K19*L19+M19*N19+O19*P19+Q19*R19+S19*T19+U19*V19)/W19,4)</f>
        <v>9.1000000000000004E-3</v>
      </c>
      <c r="Y19" s="15" t="e">
        <f>Y18+#REF!+#REF!+#REF!</f>
        <v>#REF!</v>
      </c>
    </row>
    <row r="20" spans="1:25" ht="45" hidden="1" customHeight="1" x14ac:dyDescent="0.3">
      <c r="A20" s="13">
        <v>41</v>
      </c>
      <c r="B20" s="18" t="s">
        <v>22</v>
      </c>
      <c r="C20" s="15">
        <f>[1]СМП!C61</f>
        <v>0</v>
      </c>
      <c r="D20" s="15">
        <f>[1]СМП!D61</f>
        <v>0</v>
      </c>
      <c r="E20" s="15">
        <f>[1]СМП!E61</f>
        <v>0</v>
      </c>
      <c r="F20" s="15">
        <f>[1]СМП!F61</f>
        <v>0</v>
      </c>
      <c r="G20" s="15">
        <f>[1]СМП!G61</f>
        <v>0</v>
      </c>
      <c r="H20" s="15">
        <f>[1]СМП!H61</f>
        <v>0</v>
      </c>
      <c r="I20" s="15">
        <f>[1]СМП!I61</f>
        <v>0</v>
      </c>
      <c r="J20" s="15">
        <f>[1]СМП!J61</f>
        <v>0</v>
      </c>
      <c r="K20" s="15">
        <f>[1]СМП!K61</f>
        <v>0</v>
      </c>
      <c r="L20" s="15">
        <f>[1]СМП!L61</f>
        <v>0</v>
      </c>
      <c r="M20" s="15">
        <f>[1]СМП!M61</f>
        <v>0</v>
      </c>
      <c r="N20" s="15">
        <f>[1]СМП!N61</f>
        <v>0</v>
      </c>
      <c r="O20" s="15">
        <f>[1]СМП!O61</f>
        <v>0</v>
      </c>
      <c r="P20" s="15">
        <f>[1]СМП!P61</f>
        <v>0</v>
      </c>
      <c r="Q20" s="15">
        <f>[1]СМП!Q61</f>
        <v>0</v>
      </c>
      <c r="R20" s="15">
        <f>[1]СМП!R61</f>
        <v>0</v>
      </c>
      <c r="S20" s="15">
        <f>[1]СМП!S61</f>
        <v>0</v>
      </c>
      <c r="T20" s="15">
        <f>[1]СМП!T61</f>
        <v>0</v>
      </c>
      <c r="U20" s="15">
        <f>[1]СМП!U61</f>
        <v>0</v>
      </c>
      <c r="V20" s="15">
        <f>[1]СМП!V61</f>
        <v>0</v>
      </c>
      <c r="W20" s="15">
        <f>[1]СМП!W61</f>
        <v>0</v>
      </c>
      <c r="X20" s="16"/>
      <c r="Y20" s="15">
        <f t="shared" si="0"/>
        <v>0</v>
      </c>
    </row>
    <row r="21" spans="1:25" ht="20.25" hidden="1" x14ac:dyDescent="0.3">
      <c r="A21" s="13"/>
      <c r="B21" s="19" t="s">
        <v>23</v>
      </c>
      <c r="C21" s="15">
        <f>[1]СМП!C62</f>
        <v>0</v>
      </c>
      <c r="D21" s="15">
        <f>[1]СМП!D62</f>
        <v>0</v>
      </c>
      <c r="E21" s="15">
        <f>[1]СМП!E62</f>
        <v>0</v>
      </c>
      <c r="F21" s="15">
        <f>[1]СМП!F62</f>
        <v>0</v>
      </c>
      <c r="G21" s="15">
        <f>[1]СМП!G62</f>
        <v>0</v>
      </c>
      <c r="H21" s="15">
        <f>[1]СМП!H62</f>
        <v>0</v>
      </c>
      <c r="I21" s="15">
        <f>[1]СМП!I62</f>
        <v>0</v>
      </c>
      <c r="J21" s="15">
        <f>[1]СМП!J62</f>
        <v>0</v>
      </c>
      <c r="K21" s="15">
        <f>[1]СМП!K62</f>
        <v>0</v>
      </c>
      <c r="L21" s="15">
        <f>[1]СМП!L62</f>
        <v>0</v>
      </c>
      <c r="M21" s="15">
        <f>[1]СМП!M62</f>
        <v>0</v>
      </c>
      <c r="N21" s="15">
        <f>[1]СМП!N62</f>
        <v>0</v>
      </c>
      <c r="O21" s="15">
        <f>[1]СМП!O62</f>
        <v>0</v>
      </c>
      <c r="P21" s="15">
        <f>[1]СМП!P62</f>
        <v>0</v>
      </c>
      <c r="Q21" s="15">
        <f>[1]СМП!Q62</f>
        <v>0</v>
      </c>
      <c r="R21" s="15">
        <f>[1]СМП!R62</f>
        <v>0</v>
      </c>
      <c r="S21" s="15">
        <f>[1]СМП!S62</f>
        <v>0</v>
      </c>
      <c r="T21" s="15">
        <f>[1]СМП!T62</f>
        <v>0</v>
      </c>
      <c r="U21" s="15">
        <f>[1]СМП!U62</f>
        <v>0</v>
      </c>
      <c r="V21" s="15">
        <f>[1]СМП!V62</f>
        <v>0</v>
      </c>
      <c r="W21" s="15">
        <f>[1]СМП!W62</f>
        <v>0</v>
      </c>
      <c r="X21" s="15"/>
      <c r="Y21" s="15">
        <f>Y20</f>
        <v>0</v>
      </c>
    </row>
    <row r="22" spans="1:25" ht="77.25" customHeight="1" x14ac:dyDescent="0.3">
      <c r="A22" s="13">
        <v>2</v>
      </c>
      <c r="B22" s="20" t="s">
        <v>24</v>
      </c>
      <c r="C22" s="15">
        <f>[1]СМП!C63</f>
        <v>263</v>
      </c>
      <c r="D22" s="16">
        <f>[1]СМП!D63</f>
        <v>2.4868000000000001</v>
      </c>
      <c r="E22" s="15">
        <f>[1]СМП!E63</f>
        <v>239</v>
      </c>
      <c r="F22" s="16">
        <f>[1]СМП!F63</f>
        <v>2.1920999999999999</v>
      </c>
      <c r="G22" s="15">
        <f>[1]СМП!G63</f>
        <v>1359</v>
      </c>
      <c r="H22" s="16">
        <f>[1]СМП!H63</f>
        <v>1.6435999999999999</v>
      </c>
      <c r="I22" s="15">
        <f>[1]СМП!I63</f>
        <v>1231</v>
      </c>
      <c r="J22" s="16">
        <f>[1]СМП!J63</f>
        <v>1.4271</v>
      </c>
      <c r="K22" s="15">
        <f>[1]СМП!K63</f>
        <v>3692</v>
      </c>
      <c r="L22" s="16">
        <f>[1]СМП!L63</f>
        <v>0.53110000000000002</v>
      </c>
      <c r="M22" s="15">
        <f>[1]СМП!M63</f>
        <v>3510</v>
      </c>
      <c r="N22" s="16">
        <f>[1]СМП!N63</f>
        <v>0.50309999999999999</v>
      </c>
      <c r="O22" s="15">
        <f>[1]СМП!O63</f>
        <v>16096</v>
      </c>
      <c r="P22" s="16">
        <f>[1]СМП!P63</f>
        <v>0.58169999999999999</v>
      </c>
      <c r="Q22" s="15">
        <f>[1]СМП!Q63</f>
        <v>14943</v>
      </c>
      <c r="R22" s="16">
        <f>[1]СМП!R63</f>
        <v>0.6038</v>
      </c>
      <c r="S22" s="15">
        <f>[1]СМП!S63</f>
        <v>5335</v>
      </c>
      <c r="T22" s="16">
        <f>[1]СМП!T63</f>
        <v>1.6534</v>
      </c>
      <c r="U22" s="15">
        <f>[1]СМП!U63</f>
        <v>13009</v>
      </c>
      <c r="V22" s="16">
        <f>[1]СМП!V63</f>
        <v>1.8676999999999999</v>
      </c>
      <c r="W22" s="15">
        <f>[1]СМП!W63</f>
        <v>59677</v>
      </c>
      <c r="X22" s="16">
        <f>[1]СМП!X63</f>
        <v>1.0121</v>
      </c>
      <c r="Y22" s="15">
        <f t="shared" ref="Y22:Y28" si="2">W22*X22</f>
        <v>60399.091699999997</v>
      </c>
    </row>
    <row r="23" spans="1:25" ht="20.25" hidden="1" x14ac:dyDescent="0.3">
      <c r="A23" s="13">
        <v>43</v>
      </c>
      <c r="B23" s="20" t="s">
        <v>25</v>
      </c>
      <c r="C23" s="15"/>
      <c r="D23" s="16"/>
      <c r="E23" s="15"/>
      <c r="F23" s="16"/>
      <c r="G23" s="15"/>
      <c r="H23" s="16"/>
      <c r="I23" s="15"/>
      <c r="J23" s="16"/>
      <c r="K23" s="15"/>
      <c r="L23" s="16"/>
      <c r="M23" s="15"/>
      <c r="N23" s="16"/>
      <c r="O23" s="15"/>
      <c r="P23" s="16"/>
      <c r="Q23" s="15"/>
      <c r="R23" s="16"/>
      <c r="S23" s="15"/>
      <c r="T23" s="16"/>
      <c r="U23" s="15"/>
      <c r="V23" s="16"/>
      <c r="W23" s="15">
        <f t="shared" ref="W23:W28" si="3">C23+E23+G23+I23+O23+Q23+S23+U23+K23+M23</f>
        <v>0</v>
      </c>
      <c r="X23" s="16"/>
      <c r="Y23" s="15">
        <f t="shared" si="2"/>
        <v>0</v>
      </c>
    </row>
    <row r="24" spans="1:25" ht="30" hidden="1" customHeight="1" x14ac:dyDescent="0.3">
      <c r="A24" s="13">
        <v>44</v>
      </c>
      <c r="B24" s="14" t="s">
        <v>26</v>
      </c>
      <c r="C24" s="15"/>
      <c r="D24" s="16"/>
      <c r="E24" s="15"/>
      <c r="F24" s="16"/>
      <c r="G24" s="15"/>
      <c r="H24" s="16"/>
      <c r="I24" s="15"/>
      <c r="J24" s="16"/>
      <c r="K24" s="15"/>
      <c r="L24" s="16"/>
      <c r="M24" s="15"/>
      <c r="N24" s="16"/>
      <c r="O24" s="15"/>
      <c r="P24" s="16"/>
      <c r="Q24" s="15"/>
      <c r="R24" s="16"/>
      <c r="S24" s="15"/>
      <c r="T24" s="16"/>
      <c r="U24" s="15"/>
      <c r="V24" s="16"/>
      <c r="W24" s="15">
        <f t="shared" si="3"/>
        <v>0</v>
      </c>
      <c r="X24" s="16"/>
      <c r="Y24" s="15">
        <f t="shared" si="2"/>
        <v>0</v>
      </c>
    </row>
    <row r="25" spans="1:25" ht="20.25" hidden="1" x14ac:dyDescent="0.3">
      <c r="A25" s="13">
        <v>45</v>
      </c>
      <c r="B25" s="14" t="s">
        <v>27</v>
      </c>
      <c r="C25" s="15"/>
      <c r="D25" s="16"/>
      <c r="E25" s="15"/>
      <c r="F25" s="16"/>
      <c r="G25" s="15"/>
      <c r="H25" s="16"/>
      <c r="I25" s="15"/>
      <c r="J25" s="16"/>
      <c r="K25" s="15"/>
      <c r="L25" s="16"/>
      <c r="M25" s="15"/>
      <c r="N25" s="16"/>
      <c r="O25" s="15"/>
      <c r="P25" s="16"/>
      <c r="Q25" s="15"/>
      <c r="R25" s="16"/>
      <c r="S25" s="15"/>
      <c r="T25" s="16"/>
      <c r="U25" s="15"/>
      <c r="V25" s="16"/>
      <c r="W25" s="15">
        <f t="shared" si="3"/>
        <v>0</v>
      </c>
      <c r="X25" s="16"/>
      <c r="Y25" s="15">
        <f t="shared" si="2"/>
        <v>0</v>
      </c>
    </row>
    <row r="26" spans="1:25" ht="20.25" hidden="1" x14ac:dyDescent="0.3">
      <c r="A26" s="13">
        <v>46</v>
      </c>
      <c r="B26" s="14" t="s">
        <v>28</v>
      </c>
      <c r="C26" s="15"/>
      <c r="D26" s="16"/>
      <c r="E26" s="15"/>
      <c r="F26" s="16"/>
      <c r="G26" s="15"/>
      <c r="H26" s="16"/>
      <c r="I26" s="15"/>
      <c r="J26" s="16"/>
      <c r="K26" s="15"/>
      <c r="L26" s="16"/>
      <c r="M26" s="15"/>
      <c r="N26" s="16"/>
      <c r="O26" s="15"/>
      <c r="P26" s="16"/>
      <c r="Q26" s="15"/>
      <c r="R26" s="16"/>
      <c r="S26" s="15"/>
      <c r="T26" s="16"/>
      <c r="U26" s="15"/>
      <c r="V26" s="16"/>
      <c r="W26" s="15"/>
      <c r="X26" s="16"/>
      <c r="Y26" s="15">
        <f t="shared" si="2"/>
        <v>0</v>
      </c>
    </row>
    <row r="27" spans="1:25" ht="37.5" hidden="1" x14ac:dyDescent="0.3">
      <c r="A27" s="13">
        <v>47</v>
      </c>
      <c r="B27" s="21" t="s">
        <v>29</v>
      </c>
      <c r="C27" s="15"/>
      <c r="D27" s="16"/>
      <c r="E27" s="15"/>
      <c r="F27" s="16"/>
      <c r="G27" s="15"/>
      <c r="H27" s="16"/>
      <c r="I27" s="15"/>
      <c r="J27" s="16"/>
      <c r="K27" s="15"/>
      <c r="L27" s="16"/>
      <c r="M27" s="15"/>
      <c r="N27" s="16"/>
      <c r="O27" s="15"/>
      <c r="P27" s="16"/>
      <c r="Q27" s="15"/>
      <c r="R27" s="16"/>
      <c r="S27" s="15"/>
      <c r="T27" s="16"/>
      <c r="U27" s="15"/>
      <c r="V27" s="16"/>
      <c r="W27" s="15">
        <f t="shared" si="3"/>
        <v>0</v>
      </c>
      <c r="X27" s="16"/>
      <c r="Y27" s="15">
        <f t="shared" si="2"/>
        <v>0</v>
      </c>
    </row>
    <row r="28" spans="1:25" ht="20.25" hidden="1" x14ac:dyDescent="0.3">
      <c r="A28" s="13">
        <v>48</v>
      </c>
      <c r="B28" s="14" t="s">
        <v>30</v>
      </c>
      <c r="C28" s="15"/>
      <c r="D28" s="16"/>
      <c r="E28" s="15"/>
      <c r="F28" s="16"/>
      <c r="G28" s="15"/>
      <c r="H28" s="16"/>
      <c r="I28" s="15"/>
      <c r="J28" s="16"/>
      <c r="K28" s="15"/>
      <c r="L28" s="16"/>
      <c r="M28" s="15"/>
      <c r="N28" s="16"/>
      <c r="O28" s="15"/>
      <c r="P28" s="16"/>
      <c r="Q28" s="15"/>
      <c r="R28" s="16"/>
      <c r="S28" s="15"/>
      <c r="T28" s="16"/>
      <c r="U28" s="15"/>
      <c r="V28" s="16"/>
      <c r="W28" s="15">
        <f t="shared" si="3"/>
        <v>0</v>
      </c>
      <c r="X28" s="16"/>
      <c r="Y28" s="15">
        <f t="shared" si="2"/>
        <v>0</v>
      </c>
    </row>
    <row r="29" spans="1:25" ht="20.25" hidden="1" x14ac:dyDescent="0.3">
      <c r="A29" s="13"/>
      <c r="B29" s="17" t="s">
        <v>31</v>
      </c>
      <c r="C29" s="15">
        <f>SUM(C22:C28)</f>
        <v>263</v>
      </c>
      <c r="D29" s="15"/>
      <c r="E29" s="15">
        <f>SUM(E22:E28)</f>
        <v>239</v>
      </c>
      <c r="F29" s="15"/>
      <c r="G29" s="15">
        <f>SUM(G22:G28)</f>
        <v>1359</v>
      </c>
      <c r="H29" s="15"/>
      <c r="I29" s="15">
        <f>SUM(I22:I28)</f>
        <v>1231</v>
      </c>
      <c r="J29" s="15"/>
      <c r="K29" s="15">
        <f>SUM(K22:K28)</f>
        <v>3692</v>
      </c>
      <c r="L29" s="15"/>
      <c r="M29" s="15">
        <f>SUM(M22:M28)</f>
        <v>3510</v>
      </c>
      <c r="N29" s="15"/>
      <c r="O29" s="15">
        <f>SUM(O22:O28)</f>
        <v>16096</v>
      </c>
      <c r="P29" s="15"/>
      <c r="Q29" s="15">
        <f>SUM(Q22:Q28)</f>
        <v>14943</v>
      </c>
      <c r="R29" s="15"/>
      <c r="S29" s="15">
        <f>SUM(S22:S28)</f>
        <v>5335</v>
      </c>
      <c r="T29" s="15"/>
      <c r="U29" s="15">
        <f>SUM(U22:U28)</f>
        <v>13009</v>
      </c>
      <c r="V29" s="15"/>
      <c r="W29" s="15">
        <f>SUM(W22:W28)</f>
        <v>59677</v>
      </c>
      <c r="X29" s="15"/>
      <c r="Y29" s="15">
        <f>SUM(Y22:Y28)</f>
        <v>60399.091699999997</v>
      </c>
    </row>
    <row r="30" spans="1:25" ht="40.5" hidden="1" x14ac:dyDescent="0.3">
      <c r="A30" s="22">
        <v>49</v>
      </c>
      <c r="B30" s="23" t="s">
        <v>32</v>
      </c>
      <c r="C30" s="15"/>
      <c r="D30" s="16"/>
      <c r="E30" s="15"/>
      <c r="F30" s="16"/>
      <c r="G30" s="15"/>
      <c r="H30" s="16"/>
      <c r="I30" s="15"/>
      <c r="J30" s="16"/>
      <c r="K30" s="15"/>
      <c r="L30" s="16"/>
      <c r="M30" s="15"/>
      <c r="N30" s="16"/>
      <c r="O30" s="15"/>
      <c r="P30" s="16"/>
      <c r="Q30" s="15"/>
      <c r="R30" s="16"/>
      <c r="S30" s="15"/>
      <c r="T30" s="16"/>
      <c r="U30" s="15"/>
      <c r="V30" s="16"/>
      <c r="W30" s="15"/>
      <c r="X30" s="16"/>
      <c r="Y30" s="15">
        <f t="shared" ref="Y30" si="4">W30*X30</f>
        <v>0</v>
      </c>
    </row>
    <row r="31" spans="1:25" ht="20.25" hidden="1" x14ac:dyDescent="0.3">
      <c r="A31" s="22">
        <v>50</v>
      </c>
      <c r="B31" s="23" t="s">
        <v>33</v>
      </c>
      <c r="C31" s="15"/>
      <c r="D31" s="16"/>
      <c r="E31" s="15"/>
      <c r="F31" s="16"/>
      <c r="G31" s="15"/>
      <c r="H31" s="16"/>
      <c r="I31" s="15"/>
      <c r="J31" s="16"/>
      <c r="K31" s="15"/>
      <c r="L31" s="16"/>
      <c r="M31" s="15"/>
      <c r="N31" s="16"/>
      <c r="O31" s="15"/>
      <c r="P31" s="16"/>
      <c r="Q31" s="15"/>
      <c r="R31" s="16"/>
      <c r="S31" s="15"/>
      <c r="T31" s="16"/>
      <c r="U31" s="15"/>
      <c r="V31" s="16"/>
      <c r="W31" s="15">
        <f t="shared" ref="W31:W51" si="5">C31+E31+G31+I31+H31+I31+O31+Q31+S31+U31</f>
        <v>0</v>
      </c>
      <c r="X31" s="16"/>
      <c r="Y31" s="15">
        <f t="shared" si="0"/>
        <v>0</v>
      </c>
    </row>
    <row r="32" spans="1:25" ht="20.25" hidden="1" x14ac:dyDescent="0.3">
      <c r="A32" s="22">
        <v>51</v>
      </c>
      <c r="B32" s="24" t="s">
        <v>34</v>
      </c>
      <c r="C32" s="15"/>
      <c r="D32" s="16"/>
      <c r="E32" s="15"/>
      <c r="F32" s="16"/>
      <c r="G32" s="15"/>
      <c r="H32" s="16"/>
      <c r="I32" s="15"/>
      <c r="J32" s="16"/>
      <c r="K32" s="15"/>
      <c r="L32" s="16"/>
      <c r="M32" s="15"/>
      <c r="N32" s="16"/>
      <c r="O32" s="15"/>
      <c r="P32" s="16"/>
      <c r="Q32" s="15"/>
      <c r="R32" s="16"/>
      <c r="S32" s="15"/>
      <c r="T32" s="16"/>
      <c r="U32" s="15"/>
      <c r="V32" s="16"/>
      <c r="W32" s="15">
        <f t="shared" si="5"/>
        <v>0</v>
      </c>
      <c r="X32" s="16"/>
      <c r="Y32" s="15">
        <f t="shared" si="0"/>
        <v>0</v>
      </c>
    </row>
    <row r="33" spans="1:25" ht="20.25" hidden="1" x14ac:dyDescent="0.3">
      <c r="A33" s="22">
        <v>52</v>
      </c>
      <c r="B33" s="24" t="s">
        <v>35</v>
      </c>
      <c r="C33" s="15"/>
      <c r="D33" s="16"/>
      <c r="E33" s="15"/>
      <c r="F33" s="16"/>
      <c r="G33" s="15"/>
      <c r="H33" s="16"/>
      <c r="I33" s="15"/>
      <c r="J33" s="16"/>
      <c r="K33" s="15"/>
      <c r="L33" s="16"/>
      <c r="M33" s="15"/>
      <c r="N33" s="16"/>
      <c r="O33" s="15"/>
      <c r="P33" s="16"/>
      <c r="Q33" s="15"/>
      <c r="R33" s="16"/>
      <c r="S33" s="15"/>
      <c r="T33" s="16"/>
      <c r="U33" s="15"/>
      <c r="V33" s="16"/>
      <c r="W33" s="15">
        <f t="shared" si="5"/>
        <v>0</v>
      </c>
      <c r="X33" s="16"/>
      <c r="Y33" s="15">
        <f t="shared" si="0"/>
        <v>0</v>
      </c>
    </row>
    <row r="34" spans="1:25" ht="20.25" hidden="1" x14ac:dyDescent="0.3">
      <c r="A34" s="22">
        <v>53</v>
      </c>
      <c r="B34" s="24" t="s">
        <v>36</v>
      </c>
      <c r="C34" s="15"/>
      <c r="D34" s="16"/>
      <c r="E34" s="15"/>
      <c r="F34" s="16"/>
      <c r="G34" s="15"/>
      <c r="H34" s="16"/>
      <c r="I34" s="15"/>
      <c r="J34" s="16"/>
      <c r="K34" s="15"/>
      <c r="L34" s="16"/>
      <c r="M34" s="15"/>
      <c r="N34" s="16"/>
      <c r="O34" s="15"/>
      <c r="P34" s="16"/>
      <c r="Q34" s="15"/>
      <c r="R34" s="16"/>
      <c r="S34" s="15"/>
      <c r="T34" s="16"/>
      <c r="U34" s="15"/>
      <c r="V34" s="16"/>
      <c r="W34" s="15">
        <f t="shared" si="5"/>
        <v>0</v>
      </c>
      <c r="X34" s="16"/>
      <c r="Y34" s="15">
        <f t="shared" si="0"/>
        <v>0</v>
      </c>
    </row>
    <row r="35" spans="1:25" ht="40.5" hidden="1" x14ac:dyDescent="0.3">
      <c r="A35" s="22">
        <v>54</v>
      </c>
      <c r="B35" s="24" t="s">
        <v>37</v>
      </c>
      <c r="C35" s="15"/>
      <c r="D35" s="16"/>
      <c r="E35" s="15"/>
      <c r="F35" s="16"/>
      <c r="G35" s="15"/>
      <c r="H35" s="16"/>
      <c r="I35" s="15"/>
      <c r="J35" s="16"/>
      <c r="K35" s="15"/>
      <c r="L35" s="16"/>
      <c r="M35" s="15"/>
      <c r="N35" s="16"/>
      <c r="O35" s="15"/>
      <c r="P35" s="16"/>
      <c r="Q35" s="15"/>
      <c r="R35" s="16"/>
      <c r="S35" s="15"/>
      <c r="T35" s="16"/>
      <c r="U35" s="15"/>
      <c r="V35" s="16"/>
      <c r="W35" s="15">
        <f t="shared" si="5"/>
        <v>0</v>
      </c>
      <c r="X35" s="16"/>
      <c r="Y35" s="15">
        <f t="shared" si="0"/>
        <v>0</v>
      </c>
    </row>
    <row r="36" spans="1:25" ht="40.5" hidden="1" x14ac:dyDescent="0.3">
      <c r="A36" s="22">
        <v>55</v>
      </c>
      <c r="B36" s="24" t="s">
        <v>38</v>
      </c>
      <c r="C36" s="15"/>
      <c r="D36" s="16"/>
      <c r="E36" s="15"/>
      <c r="F36" s="16"/>
      <c r="G36" s="15"/>
      <c r="H36" s="16"/>
      <c r="I36" s="15"/>
      <c r="J36" s="16"/>
      <c r="K36" s="15"/>
      <c r="L36" s="16"/>
      <c r="M36" s="15"/>
      <c r="N36" s="16"/>
      <c r="O36" s="15"/>
      <c r="P36" s="16"/>
      <c r="Q36" s="15"/>
      <c r="R36" s="16"/>
      <c r="S36" s="15"/>
      <c r="T36" s="16"/>
      <c r="U36" s="15"/>
      <c r="V36" s="16"/>
      <c r="W36" s="15">
        <f t="shared" si="5"/>
        <v>0</v>
      </c>
      <c r="X36" s="16"/>
      <c r="Y36" s="15">
        <f t="shared" si="0"/>
        <v>0</v>
      </c>
    </row>
    <row r="37" spans="1:25" ht="30.75" hidden="1" customHeight="1" x14ac:dyDescent="0.3">
      <c r="A37" s="22">
        <v>56</v>
      </c>
      <c r="B37" s="24" t="s">
        <v>39</v>
      </c>
      <c r="C37" s="15"/>
      <c r="D37" s="16"/>
      <c r="E37" s="15"/>
      <c r="F37" s="16"/>
      <c r="G37" s="15"/>
      <c r="H37" s="16"/>
      <c r="I37" s="15"/>
      <c r="J37" s="16"/>
      <c r="K37" s="15"/>
      <c r="L37" s="16"/>
      <c r="M37" s="15"/>
      <c r="N37" s="16"/>
      <c r="O37" s="15"/>
      <c r="P37" s="16"/>
      <c r="Q37" s="15"/>
      <c r="R37" s="16"/>
      <c r="S37" s="15"/>
      <c r="T37" s="16"/>
      <c r="U37" s="15"/>
      <c r="V37" s="16"/>
      <c r="W37" s="15">
        <f t="shared" si="5"/>
        <v>0</v>
      </c>
      <c r="X37" s="16"/>
      <c r="Y37" s="15">
        <f t="shared" si="0"/>
        <v>0</v>
      </c>
    </row>
    <row r="38" spans="1:25" ht="20.25" hidden="1" x14ac:dyDescent="0.3">
      <c r="A38" s="22">
        <v>57</v>
      </c>
      <c r="B38" s="23" t="s">
        <v>40</v>
      </c>
      <c r="C38" s="15"/>
      <c r="D38" s="16"/>
      <c r="E38" s="15"/>
      <c r="F38" s="16"/>
      <c r="G38" s="15"/>
      <c r="H38" s="16"/>
      <c r="I38" s="15"/>
      <c r="J38" s="16"/>
      <c r="K38" s="15"/>
      <c r="L38" s="16"/>
      <c r="M38" s="15"/>
      <c r="N38" s="16"/>
      <c r="O38" s="15"/>
      <c r="P38" s="16"/>
      <c r="Q38" s="15"/>
      <c r="R38" s="16"/>
      <c r="S38" s="15"/>
      <c r="T38" s="16"/>
      <c r="U38" s="15"/>
      <c r="V38" s="16"/>
      <c r="W38" s="15">
        <f t="shared" si="5"/>
        <v>0</v>
      </c>
      <c r="X38" s="16"/>
      <c r="Y38" s="15">
        <f t="shared" si="0"/>
        <v>0</v>
      </c>
    </row>
    <row r="39" spans="1:25" ht="20.25" hidden="1" x14ac:dyDescent="0.3">
      <c r="A39" s="22">
        <v>58</v>
      </c>
      <c r="B39" s="24" t="s">
        <v>41</v>
      </c>
      <c r="C39" s="15"/>
      <c r="D39" s="16"/>
      <c r="E39" s="15"/>
      <c r="F39" s="16"/>
      <c r="G39" s="15"/>
      <c r="H39" s="16"/>
      <c r="I39" s="15"/>
      <c r="J39" s="16"/>
      <c r="K39" s="15"/>
      <c r="L39" s="16"/>
      <c r="M39" s="15"/>
      <c r="N39" s="16"/>
      <c r="O39" s="15"/>
      <c r="P39" s="16"/>
      <c r="Q39" s="15"/>
      <c r="R39" s="16"/>
      <c r="S39" s="15"/>
      <c r="T39" s="16"/>
      <c r="U39" s="15"/>
      <c r="V39" s="16"/>
      <c r="W39" s="15">
        <f t="shared" si="5"/>
        <v>0</v>
      </c>
      <c r="X39" s="16"/>
      <c r="Y39" s="15">
        <f t="shared" si="0"/>
        <v>0</v>
      </c>
    </row>
    <row r="40" spans="1:25" ht="20.25" hidden="1" x14ac:dyDescent="0.3">
      <c r="A40" s="22">
        <v>59</v>
      </c>
      <c r="B40" s="25" t="s">
        <v>42</v>
      </c>
      <c r="C40" s="15"/>
      <c r="D40" s="16"/>
      <c r="E40" s="15"/>
      <c r="F40" s="16"/>
      <c r="G40" s="15"/>
      <c r="H40" s="16"/>
      <c r="I40" s="15"/>
      <c r="J40" s="16"/>
      <c r="K40" s="15"/>
      <c r="L40" s="16"/>
      <c r="M40" s="15"/>
      <c r="N40" s="16"/>
      <c r="O40" s="15"/>
      <c r="P40" s="16"/>
      <c r="Q40" s="15"/>
      <c r="R40" s="16"/>
      <c r="S40" s="15"/>
      <c r="T40" s="16"/>
      <c r="U40" s="15"/>
      <c r="V40" s="16"/>
      <c r="W40" s="15">
        <f t="shared" si="5"/>
        <v>0</v>
      </c>
      <c r="X40" s="16"/>
      <c r="Y40" s="15">
        <f t="shared" si="0"/>
        <v>0</v>
      </c>
    </row>
    <row r="41" spans="1:25" ht="20.25" hidden="1" x14ac:dyDescent="0.3">
      <c r="A41" s="22">
        <v>60</v>
      </c>
      <c r="B41" s="23" t="s">
        <v>43</v>
      </c>
      <c r="C41" s="15"/>
      <c r="D41" s="16"/>
      <c r="E41" s="15"/>
      <c r="F41" s="16"/>
      <c r="G41" s="15"/>
      <c r="H41" s="16"/>
      <c r="I41" s="15"/>
      <c r="J41" s="16"/>
      <c r="K41" s="15"/>
      <c r="L41" s="16"/>
      <c r="M41" s="15"/>
      <c r="N41" s="16"/>
      <c r="O41" s="15"/>
      <c r="P41" s="16"/>
      <c r="Q41" s="15"/>
      <c r="R41" s="16"/>
      <c r="S41" s="15"/>
      <c r="T41" s="16"/>
      <c r="U41" s="15"/>
      <c r="V41" s="16"/>
      <c r="W41" s="15">
        <f t="shared" si="5"/>
        <v>0</v>
      </c>
      <c r="X41" s="16"/>
      <c r="Y41" s="15">
        <f t="shared" si="0"/>
        <v>0</v>
      </c>
    </row>
    <row r="42" spans="1:25" ht="30.75" hidden="1" customHeight="1" x14ac:dyDescent="0.3">
      <c r="A42" s="22">
        <v>61</v>
      </c>
      <c r="B42" s="24" t="s">
        <v>44</v>
      </c>
      <c r="C42" s="15"/>
      <c r="D42" s="16"/>
      <c r="E42" s="15"/>
      <c r="F42" s="16"/>
      <c r="G42" s="15"/>
      <c r="H42" s="16"/>
      <c r="I42" s="15"/>
      <c r="J42" s="16"/>
      <c r="K42" s="15"/>
      <c r="L42" s="16"/>
      <c r="M42" s="15"/>
      <c r="N42" s="16"/>
      <c r="O42" s="15"/>
      <c r="P42" s="16"/>
      <c r="Q42" s="15"/>
      <c r="R42" s="16"/>
      <c r="S42" s="15"/>
      <c r="T42" s="16"/>
      <c r="U42" s="15"/>
      <c r="V42" s="16"/>
      <c r="W42" s="15">
        <f t="shared" si="5"/>
        <v>0</v>
      </c>
      <c r="X42" s="16"/>
      <c r="Y42" s="15">
        <f t="shared" si="0"/>
        <v>0</v>
      </c>
    </row>
    <row r="43" spans="1:25" ht="20.25" hidden="1" x14ac:dyDescent="0.3">
      <c r="A43" s="22">
        <v>62</v>
      </c>
      <c r="B43" s="23" t="s">
        <v>45</v>
      </c>
      <c r="C43" s="15"/>
      <c r="D43" s="16"/>
      <c r="E43" s="15"/>
      <c r="F43" s="16"/>
      <c r="G43" s="15"/>
      <c r="H43" s="16"/>
      <c r="I43" s="15"/>
      <c r="J43" s="16"/>
      <c r="K43" s="15"/>
      <c r="L43" s="16"/>
      <c r="M43" s="15"/>
      <c r="N43" s="16"/>
      <c r="O43" s="15"/>
      <c r="P43" s="16"/>
      <c r="Q43" s="15"/>
      <c r="R43" s="16"/>
      <c r="S43" s="15"/>
      <c r="T43" s="16"/>
      <c r="U43" s="15"/>
      <c r="V43" s="16"/>
      <c r="W43" s="15">
        <f t="shared" si="5"/>
        <v>0</v>
      </c>
      <c r="X43" s="16"/>
      <c r="Y43" s="15">
        <f t="shared" si="0"/>
        <v>0</v>
      </c>
    </row>
    <row r="44" spans="1:25" s="26" customFormat="1" ht="26.25" hidden="1" x14ac:dyDescent="0.4">
      <c r="A44" s="22">
        <v>63</v>
      </c>
      <c r="B44" s="23" t="s">
        <v>46</v>
      </c>
      <c r="C44" s="15"/>
      <c r="D44" s="16"/>
      <c r="E44" s="15"/>
      <c r="F44" s="16"/>
      <c r="G44" s="15"/>
      <c r="H44" s="16"/>
      <c r="I44" s="15"/>
      <c r="J44" s="16"/>
      <c r="K44" s="15"/>
      <c r="L44" s="16"/>
      <c r="M44" s="15"/>
      <c r="N44" s="16"/>
      <c r="O44" s="15"/>
      <c r="P44" s="16"/>
      <c r="Q44" s="15"/>
      <c r="R44" s="16"/>
      <c r="S44" s="15"/>
      <c r="T44" s="16"/>
      <c r="U44" s="15"/>
      <c r="V44" s="16"/>
      <c r="W44" s="15">
        <f t="shared" si="5"/>
        <v>0</v>
      </c>
      <c r="X44" s="16"/>
      <c r="Y44" s="15">
        <f t="shared" si="0"/>
        <v>0</v>
      </c>
    </row>
    <row r="45" spans="1:25" s="26" customFormat="1" ht="26.25" hidden="1" x14ac:dyDescent="0.4">
      <c r="A45" s="22">
        <v>64</v>
      </c>
      <c r="B45" s="24" t="s">
        <v>47</v>
      </c>
      <c r="C45" s="15"/>
      <c r="D45" s="16"/>
      <c r="E45" s="15"/>
      <c r="F45" s="16"/>
      <c r="G45" s="15"/>
      <c r="H45" s="16"/>
      <c r="I45" s="15"/>
      <c r="J45" s="16"/>
      <c r="K45" s="15"/>
      <c r="L45" s="16"/>
      <c r="M45" s="15"/>
      <c r="N45" s="16"/>
      <c r="O45" s="15"/>
      <c r="P45" s="16"/>
      <c r="Q45" s="15"/>
      <c r="R45" s="16"/>
      <c r="S45" s="15"/>
      <c r="T45" s="16"/>
      <c r="U45" s="15"/>
      <c r="V45" s="16"/>
      <c r="W45" s="15">
        <f t="shared" si="5"/>
        <v>0</v>
      </c>
      <c r="X45" s="16"/>
      <c r="Y45" s="15">
        <f t="shared" si="0"/>
        <v>0</v>
      </c>
    </row>
    <row r="46" spans="1:25" s="26" customFormat="1" ht="26.25" hidden="1" x14ac:dyDescent="0.4">
      <c r="A46" s="22">
        <v>65</v>
      </c>
      <c r="B46" s="24" t="s">
        <v>48</v>
      </c>
      <c r="C46" s="15"/>
      <c r="D46" s="16"/>
      <c r="E46" s="15"/>
      <c r="F46" s="16"/>
      <c r="G46" s="15"/>
      <c r="H46" s="16"/>
      <c r="I46" s="15"/>
      <c r="J46" s="16"/>
      <c r="K46" s="15"/>
      <c r="L46" s="16"/>
      <c r="M46" s="15"/>
      <c r="N46" s="16"/>
      <c r="O46" s="15"/>
      <c r="P46" s="16"/>
      <c r="Q46" s="15"/>
      <c r="R46" s="16"/>
      <c r="S46" s="15"/>
      <c r="T46" s="16"/>
      <c r="U46" s="15"/>
      <c r="V46" s="16"/>
      <c r="W46" s="15">
        <f t="shared" si="5"/>
        <v>0</v>
      </c>
      <c r="X46" s="16"/>
      <c r="Y46" s="15">
        <f t="shared" si="0"/>
        <v>0</v>
      </c>
    </row>
    <row r="47" spans="1:25" ht="20.25" hidden="1" x14ac:dyDescent="0.3">
      <c r="A47" s="22">
        <v>66</v>
      </c>
      <c r="B47" s="24" t="s">
        <v>49</v>
      </c>
      <c r="C47" s="15"/>
      <c r="D47" s="16"/>
      <c r="E47" s="15"/>
      <c r="F47" s="16"/>
      <c r="G47" s="15"/>
      <c r="H47" s="16"/>
      <c r="I47" s="15"/>
      <c r="J47" s="16"/>
      <c r="K47" s="15"/>
      <c r="L47" s="16"/>
      <c r="M47" s="15"/>
      <c r="N47" s="16"/>
      <c r="O47" s="15"/>
      <c r="P47" s="16"/>
      <c r="Q47" s="15"/>
      <c r="R47" s="16"/>
      <c r="S47" s="15"/>
      <c r="T47" s="16"/>
      <c r="U47" s="15"/>
      <c r="V47" s="16"/>
      <c r="W47" s="15">
        <f t="shared" si="5"/>
        <v>0</v>
      </c>
      <c r="X47" s="16"/>
      <c r="Y47" s="15">
        <f t="shared" si="0"/>
        <v>0</v>
      </c>
    </row>
    <row r="48" spans="1:25" ht="29.25" hidden="1" customHeight="1" x14ac:dyDescent="0.3">
      <c r="A48" s="22">
        <v>67</v>
      </c>
      <c r="B48" s="24" t="s">
        <v>50</v>
      </c>
      <c r="C48" s="15"/>
      <c r="D48" s="16"/>
      <c r="E48" s="15"/>
      <c r="F48" s="16"/>
      <c r="G48" s="15"/>
      <c r="H48" s="16"/>
      <c r="I48" s="15"/>
      <c r="J48" s="16"/>
      <c r="K48" s="15"/>
      <c r="L48" s="16"/>
      <c r="M48" s="15"/>
      <c r="N48" s="16"/>
      <c r="O48" s="15"/>
      <c r="P48" s="16"/>
      <c r="Q48" s="15"/>
      <c r="R48" s="16"/>
      <c r="S48" s="15"/>
      <c r="T48" s="16"/>
      <c r="U48" s="15"/>
      <c r="V48" s="16"/>
      <c r="W48" s="15">
        <f t="shared" si="5"/>
        <v>0</v>
      </c>
      <c r="X48" s="16"/>
      <c r="Y48" s="15">
        <f t="shared" si="0"/>
        <v>0</v>
      </c>
    </row>
    <row r="49" spans="1:25" ht="20.25" hidden="1" x14ac:dyDescent="0.3">
      <c r="A49" s="22">
        <v>68</v>
      </c>
      <c r="B49" s="24" t="s">
        <v>51</v>
      </c>
      <c r="C49" s="15"/>
      <c r="D49" s="16"/>
      <c r="E49" s="15"/>
      <c r="F49" s="16"/>
      <c r="G49" s="15"/>
      <c r="H49" s="16"/>
      <c r="I49" s="15"/>
      <c r="J49" s="16"/>
      <c r="K49" s="15"/>
      <c r="L49" s="16"/>
      <c r="M49" s="15"/>
      <c r="N49" s="16"/>
      <c r="O49" s="15"/>
      <c r="P49" s="16"/>
      <c r="Q49" s="15"/>
      <c r="R49" s="16"/>
      <c r="S49" s="15"/>
      <c r="T49" s="16"/>
      <c r="U49" s="15"/>
      <c r="V49" s="16"/>
      <c r="W49" s="15">
        <f t="shared" si="5"/>
        <v>0</v>
      </c>
      <c r="X49" s="16"/>
      <c r="Y49" s="15">
        <f t="shared" si="0"/>
        <v>0</v>
      </c>
    </row>
    <row r="50" spans="1:25" ht="20.25" hidden="1" x14ac:dyDescent="0.3">
      <c r="A50" s="22">
        <v>69</v>
      </c>
      <c r="B50" s="23" t="s">
        <v>52</v>
      </c>
      <c r="C50" s="15"/>
      <c r="D50" s="16"/>
      <c r="E50" s="15"/>
      <c r="F50" s="16"/>
      <c r="G50" s="15"/>
      <c r="H50" s="16"/>
      <c r="I50" s="15"/>
      <c r="J50" s="16"/>
      <c r="K50" s="15"/>
      <c r="L50" s="16"/>
      <c r="M50" s="15"/>
      <c r="N50" s="16"/>
      <c r="O50" s="15"/>
      <c r="P50" s="16"/>
      <c r="Q50" s="15"/>
      <c r="R50" s="16"/>
      <c r="S50" s="15"/>
      <c r="T50" s="16"/>
      <c r="U50" s="15"/>
      <c r="V50" s="16"/>
      <c r="W50" s="15">
        <f t="shared" si="5"/>
        <v>0</v>
      </c>
      <c r="X50" s="16"/>
      <c r="Y50" s="15">
        <f t="shared" si="0"/>
        <v>0</v>
      </c>
    </row>
    <row r="51" spans="1:25" ht="20.25" hidden="1" x14ac:dyDescent="0.3">
      <c r="A51" s="22">
        <v>70</v>
      </c>
      <c r="B51" s="24" t="s">
        <v>53</v>
      </c>
      <c r="C51" s="15"/>
      <c r="D51" s="16"/>
      <c r="E51" s="15"/>
      <c r="F51" s="16"/>
      <c r="G51" s="15"/>
      <c r="H51" s="16"/>
      <c r="I51" s="15"/>
      <c r="J51" s="16"/>
      <c r="K51" s="15"/>
      <c r="L51" s="16"/>
      <c r="M51" s="15"/>
      <c r="N51" s="16"/>
      <c r="O51" s="15"/>
      <c r="P51" s="16"/>
      <c r="Q51" s="15"/>
      <c r="R51" s="16"/>
      <c r="S51" s="15"/>
      <c r="T51" s="16"/>
      <c r="U51" s="15"/>
      <c r="V51" s="16"/>
      <c r="W51" s="15">
        <f t="shared" si="5"/>
        <v>0</v>
      </c>
      <c r="X51" s="16"/>
      <c r="Y51" s="15">
        <f t="shared" si="0"/>
        <v>0</v>
      </c>
    </row>
    <row r="52" spans="1:25" ht="20.25" hidden="1" x14ac:dyDescent="0.3">
      <c r="A52" s="27"/>
      <c r="B52" s="19" t="s">
        <v>54</v>
      </c>
      <c r="C52" s="15">
        <f>SUM(C30:C51)</f>
        <v>0</v>
      </c>
      <c r="D52" s="15">
        <f>'[1]Коэф-ты половозр'!BI94</f>
        <v>0.6038</v>
      </c>
      <c r="E52" s="15">
        <f>SUM(E30:E51)</f>
        <v>0</v>
      </c>
      <c r="F52" s="15">
        <f>'[1]Коэф-ты половозр'!BI94</f>
        <v>0.6038</v>
      </c>
      <c r="G52" s="15">
        <f>SUM(G30:G51)</f>
        <v>0</v>
      </c>
      <c r="H52" s="15">
        <f>'[1]Коэф-ты половозр'!BJ94</f>
        <v>1.6534</v>
      </c>
      <c r="I52" s="15">
        <f>SUM(I30:I51)</f>
        <v>0</v>
      </c>
      <c r="J52" s="15">
        <f>'[1]Коэф-ты половозр'!BJ94</f>
        <v>1.6534</v>
      </c>
      <c r="K52" s="15">
        <f>SUM(H30:H51)</f>
        <v>0</v>
      </c>
      <c r="L52" s="15">
        <f>'[1]Коэф-ты половозр'!BP94</f>
        <v>0</v>
      </c>
      <c r="M52" s="15">
        <f>SUM(I30:I51)</f>
        <v>0</v>
      </c>
      <c r="N52" s="15">
        <f>'[1]Коэф-ты половозр'!BH94</f>
        <v>0.58169999999999999</v>
      </c>
      <c r="O52" s="15">
        <f>SUM(O30:O51)</f>
        <v>0</v>
      </c>
      <c r="P52" s="15">
        <f>'[1]Коэф-ты половозр'!BR94</f>
        <v>0</v>
      </c>
      <c r="Q52" s="15">
        <f>SUM(Q30:Q51)</f>
        <v>0</v>
      </c>
      <c r="R52" s="15">
        <f>'[1]Коэф-ты половозр'!BS94</f>
        <v>0</v>
      </c>
      <c r="S52" s="15">
        <f>SUM(S30:S51)</f>
        <v>0</v>
      </c>
      <c r="T52" s="15">
        <f>'[1]Коэф-ты половозр'!BT94</f>
        <v>0</v>
      </c>
      <c r="U52" s="15">
        <f>SUM(U30:U51)</f>
        <v>0</v>
      </c>
      <c r="V52" s="15">
        <f>'[1]Коэф-ты половозр'!BI94</f>
        <v>0.6038</v>
      </c>
      <c r="W52" s="15">
        <f>SUM(W30:W51)</f>
        <v>0</v>
      </c>
      <c r="X52" s="15"/>
      <c r="Y52" s="15">
        <f>SUM(Y30:Y51)</f>
        <v>0</v>
      </c>
    </row>
    <row r="53" spans="1:25" ht="60.75" customHeight="1" x14ac:dyDescent="0.3">
      <c r="A53" s="27"/>
      <c r="B53" s="19" t="s">
        <v>55</v>
      </c>
      <c r="C53" s="28">
        <f>C16+C22</f>
        <v>5388</v>
      </c>
      <c r="D53" s="28"/>
      <c r="E53" s="28">
        <f>E16+E22</f>
        <v>5223</v>
      </c>
      <c r="F53" s="28"/>
      <c r="G53" s="28">
        <f>G16+G22</f>
        <v>28297</v>
      </c>
      <c r="H53" s="28"/>
      <c r="I53" s="28">
        <f>I16+I22</f>
        <v>26965</v>
      </c>
      <c r="J53" s="28"/>
      <c r="K53" s="28">
        <f>K16+K22</f>
        <v>88132</v>
      </c>
      <c r="L53" s="28"/>
      <c r="M53" s="28">
        <f>M16+M22</f>
        <v>82638</v>
      </c>
      <c r="N53" s="28"/>
      <c r="O53" s="28">
        <f>O16+O22</f>
        <v>352878</v>
      </c>
      <c r="P53" s="28"/>
      <c r="Q53" s="28">
        <f>Q16+Q22</f>
        <v>316412</v>
      </c>
      <c r="R53" s="28"/>
      <c r="S53" s="28">
        <f>S16+S22</f>
        <v>118520</v>
      </c>
      <c r="T53" s="28"/>
      <c r="U53" s="28">
        <f>U16+U22</f>
        <v>276657</v>
      </c>
      <c r="V53" s="28"/>
      <c r="W53" s="28">
        <f>W16+W22</f>
        <v>1301110</v>
      </c>
      <c r="X53" s="29">
        <v>1</v>
      </c>
      <c r="Y53" s="28" t="e">
        <f>Y19+Y21+Y29+Y52</f>
        <v>#REF!</v>
      </c>
    </row>
    <row r="54" spans="1:25" ht="23.25" hidden="1" x14ac:dyDescent="0.35">
      <c r="A54" s="27"/>
      <c r="B54" s="30" t="s">
        <v>56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31"/>
      <c r="Y54" s="32" t="e">
        <f>ROUND(Y53/W53,4)</f>
        <v>#REF!</v>
      </c>
    </row>
  </sheetData>
  <mergeCells count="27">
    <mergeCell ref="Y10:Y14"/>
    <mergeCell ref="C11:V11"/>
    <mergeCell ref="W11:W14"/>
    <mergeCell ref="X11:X14"/>
    <mergeCell ref="C12:F12"/>
    <mergeCell ref="G12:J12"/>
    <mergeCell ref="K12:N12"/>
    <mergeCell ref="O12:P12"/>
    <mergeCell ref="Q12:R12"/>
    <mergeCell ref="S12:T12"/>
    <mergeCell ref="U13:V13"/>
    <mergeCell ref="I13:J13"/>
    <mergeCell ref="K13:L13"/>
    <mergeCell ref="M13:N13"/>
    <mergeCell ref="O13:P13"/>
    <mergeCell ref="Q13:R13"/>
    <mergeCell ref="W5:X5"/>
    <mergeCell ref="W6:X6"/>
    <mergeCell ref="A9:X9"/>
    <mergeCell ref="A10:A14"/>
    <mergeCell ref="B10:B14"/>
    <mergeCell ref="C10:X10"/>
    <mergeCell ref="U12:V12"/>
    <mergeCell ref="C13:D13"/>
    <mergeCell ref="E13:F13"/>
    <mergeCell ref="G13:H13"/>
    <mergeCell ref="S13:T13"/>
  </mergeCells>
  <printOptions horizontalCentered="1"/>
  <pageMargins left="0.59055118110236227" right="0" top="0" bottom="0" header="0" footer="0"/>
  <pageSetup paperSize="9" scale="32" orientation="landscape" r:id="rId1"/>
  <headerFooter alignWithMargins="0">
    <oddFooter>&amp;L&amp;10&amp;Z&amp;F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2018-11-12T12:33:56Z</cp:lastPrinted>
  <dcterms:created xsi:type="dcterms:W3CDTF">2018-11-12T09:52:28Z</dcterms:created>
  <dcterms:modified xsi:type="dcterms:W3CDTF">2018-11-21T11:33:08Z</dcterms:modified>
</cp:coreProperties>
</file>